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ThisWorkbook" autoCompressPictures="0"/>
  <bookViews>
    <workbookView xWindow="0" yWindow="0" windowWidth="24240" windowHeight="13740" tabRatio="627"/>
  </bookViews>
  <sheets>
    <sheet name="A3DA2 ALNADE" sheetId="1" r:id="rId1"/>
    <sheet name="AJAR ALMA7L" sheetId="6" r:id="rId2"/>
    <sheet name="ALM3LOMAT ALSH5SYA" sheetId="2" r:id="rId3"/>
    <sheet name="MBE3AT" sheetId="4" r:id="rId4"/>
    <sheet name="ALMSAREF" sheetId="5" r:id="rId5"/>
    <sheet name="DOF3AT ALMAKENATE" sheetId="7" r:id="rId6"/>
    <sheet name="TAQRER 3N ALNADE" sheetId="3" r:id="rId7"/>
  </sheets>
  <calcPr calcId="12451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3" i="1"/>
  <c r="E11"/>
  <c r="E12"/>
  <c r="F3"/>
  <c r="E4"/>
  <c r="E5"/>
  <c r="E6"/>
  <c r="E7"/>
  <c r="E8"/>
  <c r="E9"/>
  <c r="E10"/>
  <c r="E14"/>
  <c r="E3"/>
  <c r="F14"/>
  <c r="F4"/>
  <c r="F5"/>
  <c r="F6"/>
  <c r="F7"/>
  <c r="F8"/>
  <c r="F9"/>
  <c r="F10"/>
  <c r="F11"/>
  <c r="F12"/>
  <c r="F13"/>
  <c r="I15"/>
  <c r="A4" i="3" s="1"/>
  <c r="G4" s="1"/>
  <c r="H4" s="1"/>
  <c r="E4" i="4"/>
  <c r="E36"/>
  <c r="B4" i="3"/>
  <c r="E4"/>
  <c r="D4"/>
  <c r="C4"/>
  <c r="F4"/>
  <c r="D11" i="7"/>
  <c r="D11" i="6"/>
  <c r="E5" i="4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"/>
  <c r="E3" i="5"/>
  <c r="E4"/>
  <c r="E7"/>
  <c r="E5"/>
  <c r="G17" i="2"/>
  <c r="G15" i="1"/>
  <c r="K3"/>
  <c r="K4"/>
  <c r="K5"/>
  <c r="K6"/>
  <c r="K7"/>
  <c r="K8"/>
  <c r="K9"/>
  <c r="K10"/>
  <c r="K11"/>
  <c r="K12"/>
  <c r="K13"/>
  <c r="K14"/>
  <c r="K15" l="1"/>
</calcChain>
</file>

<file path=xl/sharedStrings.xml><?xml version="1.0" encoding="utf-8"?>
<sst xmlns="http://schemas.openxmlformats.org/spreadsheetml/2006/main" count="91" uniqueCount="61">
  <si>
    <t>DATE</t>
  </si>
  <si>
    <t>NAME</t>
  </si>
  <si>
    <t>DATE IN</t>
  </si>
  <si>
    <t>PRICE</t>
  </si>
  <si>
    <t>AL3RD</t>
  </si>
  <si>
    <t>WASL MN AL7SAP</t>
  </si>
  <si>
    <t>ALMBLA8 AL MOTBQY</t>
  </si>
  <si>
    <t>Total</t>
  </si>
  <si>
    <t>LOAY</t>
  </si>
  <si>
    <t>RQM 3DOYA</t>
  </si>
  <si>
    <t>ABRAHEM</t>
  </si>
  <si>
    <t>HSN</t>
  </si>
  <si>
    <t>MOHA</t>
  </si>
  <si>
    <t>WALED</t>
  </si>
  <si>
    <t>KHALED</t>
  </si>
  <si>
    <t>DATE OFF AFTER 1MONTH</t>
  </si>
  <si>
    <t>FAMILY</t>
  </si>
  <si>
    <t>RQM ALHOYAA</t>
  </si>
  <si>
    <t>RQM ALTLFON</t>
  </si>
  <si>
    <t>SORA SHA9SYA</t>
  </si>
  <si>
    <t>GOLD GYM             0502143694</t>
  </si>
  <si>
    <t>MOLAHZAT</t>
  </si>
  <si>
    <t>ZNADEH</t>
  </si>
  <si>
    <t xml:space="preserve">ABRAHEM </t>
  </si>
  <si>
    <t>RQM AL3DOYA</t>
  </si>
  <si>
    <t>GLB</t>
  </si>
  <si>
    <t>213423R4</t>
  </si>
  <si>
    <t>KSDJBF</t>
  </si>
  <si>
    <t>SDFSD</t>
  </si>
  <si>
    <t>SDFSDF</t>
  </si>
  <si>
    <t>SDF</t>
  </si>
  <si>
    <t>DSF</t>
  </si>
  <si>
    <t>SDFS</t>
  </si>
  <si>
    <t>F</t>
  </si>
  <si>
    <t>SDFDSF</t>
  </si>
  <si>
    <t>DSFSDF</t>
  </si>
  <si>
    <t>MOSHTARK</t>
  </si>
  <si>
    <t>YES</t>
  </si>
  <si>
    <t>NO</t>
  </si>
  <si>
    <t>ALMSAREF</t>
  </si>
  <si>
    <t>AJAR ALM7L</t>
  </si>
  <si>
    <t>DOF3AT ALMAKNAT</t>
  </si>
  <si>
    <t>ALMAD9OL ALNADE ALASTHRAK</t>
  </si>
  <si>
    <t>MADKHOL ALMABE3AT</t>
  </si>
  <si>
    <t>ALNO3</t>
  </si>
  <si>
    <t>ALS3R</t>
  </si>
  <si>
    <t>MA2</t>
  </si>
  <si>
    <t>BROTEN</t>
  </si>
  <si>
    <t>ALMOSTRAYAT+ALDOF3AT</t>
  </si>
  <si>
    <t>ALKAMYEH</t>
  </si>
  <si>
    <t>SUM</t>
  </si>
  <si>
    <t>KAHOWE</t>
  </si>
  <si>
    <t>ALKAMEYAH</t>
  </si>
  <si>
    <t>DATEIN</t>
  </si>
  <si>
    <t>DATEOFF</t>
  </si>
  <si>
    <t>MONTH</t>
  </si>
  <si>
    <t>ALRB7</t>
  </si>
  <si>
    <t>MAGMO3 ALMSROF</t>
  </si>
  <si>
    <t>MAGMO3 ALMADKHOL</t>
  </si>
  <si>
    <t>FAM</t>
  </si>
  <si>
    <t>DATE OF AFTER 3 MONTH</t>
  </si>
</sst>
</file>

<file path=xl/styles.xml><?xml version="1.0" encoding="utf-8"?>
<styleSheet xmlns="http://schemas.openxmlformats.org/spreadsheetml/2006/main">
  <numFmts count="1">
    <numFmt numFmtId="164" formatCode="[$-1010000]d\.m\.yyyy;@"/>
  </numFmts>
  <fonts count="13">
    <font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sz val="28"/>
      <color theme="1"/>
      <name val="Arial"/>
      <family val="2"/>
      <scheme val="minor"/>
    </font>
    <font>
      <sz val="28"/>
      <color theme="2" tint="-0.499984740745262"/>
      <name val="Arial"/>
      <family val="2"/>
      <scheme val="minor"/>
    </font>
    <font>
      <sz val="12"/>
      <color theme="1"/>
      <name val="Myriad Arabic"/>
      <family val="2"/>
    </font>
    <font>
      <u/>
      <sz val="12"/>
      <color theme="10"/>
      <name val="Arial"/>
      <family val="2"/>
      <scheme val="minor"/>
    </font>
    <font>
      <u/>
      <sz val="12"/>
      <color theme="11"/>
      <name val="Arial"/>
      <family val="2"/>
      <scheme val="minor"/>
    </font>
    <font>
      <sz val="8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name val="Myriad Arabic Bold"/>
      <family val="2"/>
    </font>
    <font>
      <sz val="18"/>
      <name val="Arial"/>
      <family val="2"/>
      <scheme val="minor"/>
    </font>
    <font>
      <u/>
      <sz val="18"/>
      <color theme="1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1" fillId="3" borderId="3" xfId="0" applyFont="1" applyFill="1" applyBorder="1"/>
    <xf numFmtId="0" fontId="0" fillId="4" borderId="6" xfId="0" applyFont="1" applyFill="1" applyBorder="1"/>
    <xf numFmtId="0" fontId="0" fillId="5" borderId="6" xfId="0" applyFont="1" applyFill="1" applyBorder="1"/>
    <xf numFmtId="0" fontId="4" fillId="0" borderId="0" xfId="0" applyFont="1"/>
    <xf numFmtId="164" fontId="0" fillId="0" borderId="0" xfId="0" applyNumberFormat="1"/>
    <xf numFmtId="0" fontId="0" fillId="0" borderId="0" xfId="0" applyNumberFormat="1"/>
    <xf numFmtId="164" fontId="1" fillId="3" borderId="1" xfId="0" applyNumberFormat="1" applyFont="1" applyFill="1" applyBorder="1"/>
    <xf numFmtId="164" fontId="0" fillId="4" borderId="4" xfId="0" applyNumberFormat="1" applyFont="1" applyFill="1" applyBorder="1"/>
    <xf numFmtId="164" fontId="0" fillId="5" borderId="4" xfId="0" applyNumberFormat="1" applyFont="1" applyFill="1" applyBorder="1"/>
    <xf numFmtId="164" fontId="0" fillId="5" borderId="5" xfId="0" applyNumberFormat="1" applyFont="1" applyFill="1" applyBorder="1"/>
    <xf numFmtId="164" fontId="1" fillId="3" borderId="2" xfId="0" applyNumberFormat="1" applyFont="1" applyFill="1" applyBorder="1"/>
    <xf numFmtId="164" fontId="0" fillId="4" borderId="5" xfId="0" applyNumberFormat="1" applyFont="1" applyFill="1" applyBorder="1"/>
    <xf numFmtId="17" fontId="0" fillId="0" borderId="0" xfId="0" applyNumberFormat="1"/>
    <xf numFmtId="17" fontId="0" fillId="5" borderId="5" xfId="0" applyNumberFormat="1" applyFont="1" applyFill="1" applyBorder="1"/>
    <xf numFmtId="0" fontId="1" fillId="3" borderId="2" xfId="0" applyNumberFormat="1" applyFont="1" applyFill="1" applyBorder="1"/>
    <xf numFmtId="0" fontId="0" fillId="4" borderId="5" xfId="0" applyNumberFormat="1" applyFont="1" applyFill="1" applyBorder="1"/>
    <xf numFmtId="0" fontId="0" fillId="5" borderId="5" xfId="0" applyNumberFormat="1" applyFont="1" applyFill="1" applyBorder="1"/>
    <xf numFmtId="17" fontId="0" fillId="4" borderId="5" xfId="0" applyNumberFormat="1" applyFont="1" applyFill="1" applyBorder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164" fontId="8" fillId="0" borderId="0" xfId="0" applyNumberFormat="1" applyFont="1"/>
    <xf numFmtId="0" fontId="8" fillId="0" borderId="0" xfId="0" applyFont="1"/>
    <xf numFmtId="0" fontId="12" fillId="0" borderId="0" xfId="9" applyFont="1"/>
    <xf numFmtId="0" fontId="8" fillId="0" borderId="0" xfId="0" applyNumberFormat="1" applyFont="1"/>
    <xf numFmtId="17" fontId="8" fillId="0" borderId="0" xfId="0" applyNumberFormat="1" applyFont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0" fillId="8" borderId="7" xfId="0" applyFont="1" applyFill="1" applyBorder="1"/>
    <xf numFmtId="164" fontId="11" fillId="8" borderId="7" xfId="0" applyNumberFormat="1" applyFont="1" applyFill="1" applyBorder="1"/>
    <xf numFmtId="0" fontId="11" fillId="8" borderId="7" xfId="0" applyFont="1" applyFill="1" applyBorder="1"/>
  </cellXfs>
  <cellStyles count="1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/>
    <cellStyle name="Normal" xfId="0" builtinId="0"/>
  </cellStyles>
  <dxfs count="78"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solid">
          <fgColor indexed="64"/>
          <bgColor theme="5" tint="-0.249977111117893"/>
        </patternFill>
      </fill>
      <alignment horizontal="general" vertical="center" textRotation="0" wrapText="0" justifyLastLine="0" shrinkToFit="0"/>
    </dxf>
    <dxf>
      <border outline="0">
        <bottom style="thick">
          <color theme="0"/>
        </bottom>
      </border>
    </dxf>
    <dxf>
      <numFmt numFmtId="164" formatCode="[$-1010000]d\.m\.yyyy;@"/>
    </dxf>
    <dxf>
      <numFmt numFmtId="164" formatCode="[$-1010000]d\.m\.yyyy;@"/>
    </dxf>
    <dxf>
      <numFmt numFmtId="164" formatCode="[$-1010000]d\.m\.yyyy;@"/>
    </dxf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  <dxf>
      <numFmt numFmtId="0" formatCode="General"/>
    </dxf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  <dxf>
      <numFmt numFmtId="164" formatCode="[$-1010000]d\.m\.yyyy;@"/>
    </dxf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  <dxf>
      <numFmt numFmtId="164" formatCode="[$-1010000]d\.m\.yyyy;@"/>
    </dxf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6" name="Table6" displayName="Table6" ref="A1:D11" totalsRowCount="1" headerRowDxfId="77">
  <autoFilter ref="A1:D10">
    <filterColumn colId="2">
      <filters blank="1">
        <dateGroupItem year="2016" month="7" dateTimeGrouping="month"/>
      </filters>
    </filterColumn>
  </autoFilter>
  <tableColumns count="4">
    <tableColumn id="1" name="DATEIN" totalsRowLabel="Total" dataDxfId="76" totalsRowDxfId="75"/>
    <tableColumn id="2" name="DATEOFF" dataDxfId="74" totalsRowDxfId="73"/>
    <tableColumn id="3" name="MONTH" dataDxfId="72" totalsRowDxfId="71"/>
    <tableColumn id="4" name="ALS3R" totalsRowFunction="sum" totalsRowDxfId="7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2:G17" totalsRowCount="1" headerRowDxfId="69" dataDxfId="68" totalsRowDxfId="67">
  <autoFilter ref="A2:G16"/>
  <tableColumns count="7">
    <tableColumn id="1" name="NAME" totalsRowLabel="Total" dataDxfId="66" totalsRowDxfId="65"/>
    <tableColumn id="2" name="FAMILY" dataDxfId="64" totalsRowDxfId="63"/>
    <tableColumn id="3" name="RQM ALHOYAA" dataDxfId="62" totalsRowDxfId="61"/>
    <tableColumn id="4" name="RQM ALTLFON" dataDxfId="60" totalsRowDxfId="59"/>
    <tableColumn id="5" name="SORA SHA9SYA" dataDxfId="58" totalsRowDxfId="57"/>
    <tableColumn id="17" name="RQM AL3DOYA" dataDxfId="56" totalsRowDxfId="55"/>
    <tableColumn id="6" name="MOLAHZAT" totalsRowFunction="count" dataDxfId="54" totalsRowDxfId="53"/>
  </tableColumns>
  <tableStyleInfo name="TableStyleMedium10" showFirstColumn="1" showLastColumn="1" showRowStripes="1" showColumnStripes="1"/>
</table>
</file>

<file path=xl/tables/table3.xml><?xml version="1.0" encoding="utf-8"?>
<table xmlns="http://schemas.openxmlformats.org/spreadsheetml/2006/main" id="4" name="Table4" displayName="Table4" ref="A2:E36" totalsRowCount="1" headerRowDxfId="52">
  <autoFilter ref="A2:E35"/>
  <tableColumns count="5">
    <tableColumn id="1" name="DATE" totalsRowLabel="Total" dataDxfId="51" totalsRowDxfId="50"/>
    <tableColumn id="2" name="ALNO3"/>
    <tableColumn id="10" name="ALKAMEYAH"/>
    <tableColumn id="11" name="ALS3R"/>
    <tableColumn id="3" name="SUM" totalsRowFunction="sum">
      <calculatedColumnFormula>Table4[[#This Row],[ALS3R]]*Table4[[#This Row],[ALKAMEYAH]]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2:E7" totalsRowCount="1">
  <autoFilter ref="A2:E6">
    <filterColumn colId="0">
      <filters blank="1" calendarType="gregorian">
        <dateGroupItem year="2016" month="5" dateTimeGrouping="month"/>
      </filters>
    </filterColumn>
  </autoFilter>
  <tableColumns count="5">
    <tableColumn id="1" name="DATE" totalsRowLabel="Total" dataDxfId="49"/>
    <tableColumn id="2" name="ALMOSTRAYAT+ALDOF3AT"/>
    <tableColumn id="3" name="ALKAMYEH"/>
    <tableColumn id="5" name="ALS3R"/>
    <tableColumn id="4" name="SUM" totalsRowFunction="sum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2:D11" totalsRowCount="1" headerRowBorderDxfId="48">
  <autoFilter ref="A2:D10"/>
  <tableColumns count="4">
    <tableColumn id="1" name="DATEIN" totalsRowLabel="Total"/>
    <tableColumn id="2" name="DATEOFF"/>
    <tableColumn id="3" name="MONTH"/>
    <tableColumn id="4" name="ALS3R" totalsRowFunction="sum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3" name="Table3" displayName="Table3" ref="A3:H5" totalsRowShown="0" headerRowDxfId="47" dataDxfId="46">
  <autoFilter ref="A3:H5"/>
  <tableColumns count="8">
    <tableColumn id="1" name="ALMAD9OL ALNADE ALASTHRAK" dataDxfId="45">
      <calculatedColumnFormula>'A3DA2 ALNADE'!$I$15</calculatedColumnFormula>
    </tableColumn>
    <tableColumn id="12" name="MADKHOL ALMABE3AT" dataDxfId="44">
      <calculatedColumnFormula>Table4[[#Totals],[SUM]]</calculatedColumnFormula>
    </tableColumn>
    <tableColumn id="2" name="ALMSAREF" dataDxfId="43">
      <calculatedColumnFormula>Table5[[#Totals],[SUM]]</calculatedColumnFormula>
    </tableColumn>
    <tableColumn id="3" name="AJAR ALM7L" dataDxfId="42">
      <calculatedColumnFormula>Table6[[#Totals],[ALS3R]]</calculatedColumnFormula>
    </tableColumn>
    <tableColumn id="4" name="DOF3AT ALMAKNAT" dataDxfId="41">
      <calculatedColumnFormula>Table7[[#Totals],[ALS3R]]</calculatedColumnFormula>
    </tableColumn>
    <tableColumn id="5" name="MAGMO3 ALMSROF" dataDxfId="40">
      <calculatedColumnFormula>Table3[[#This Row],[DOF3AT ALMAKNAT]]+Table3[[#This Row],[AJAR ALM7L]]+Table3[[#This Row],[ALMSAREF]]</calculatedColumnFormula>
    </tableColumn>
    <tableColumn id="13" name="MAGMO3 ALMADKHOL" dataDxfId="39"/>
    <tableColumn id="6" name="ALRB7" dataDxfId="38">
      <calculatedColumnFormula>Table3[[#This Row],[MAGMO3 ALMADKHOL]]-Table3[[#This Row],[MAGMO3 ALMSROF]]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hyperlink" Target="IMG_0934.jp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S15"/>
  <sheetViews>
    <sheetView tabSelected="1" zoomScale="85" zoomScaleNormal="85" workbookViewId="0">
      <selection activeCell="E20" sqref="E20"/>
    </sheetView>
  </sheetViews>
  <sheetFormatPr defaultColWidth="11" defaultRowHeight="15"/>
  <cols>
    <col min="1" max="1" width="14.109375" bestFit="1" customWidth="1"/>
    <col min="2" max="2" width="11.88671875" bestFit="1" customWidth="1"/>
    <col min="3" max="3" width="15.6640625" bestFit="1" customWidth="1"/>
    <col min="4" max="4" width="14.109375" style="5" bestFit="1" customWidth="1"/>
    <col min="5" max="5" width="36.44140625" style="5" bestFit="1" customWidth="1"/>
    <col min="6" max="6" width="37.33203125" style="5" bestFit="1" customWidth="1"/>
    <col min="7" max="7" width="11.109375" bestFit="1" customWidth="1"/>
    <col min="8" max="8" width="12.109375" bestFit="1" customWidth="1"/>
    <col min="9" max="9" width="26.33203125" bestFit="1" customWidth="1"/>
    <col min="10" max="10" width="18.44140625" bestFit="1" customWidth="1"/>
    <col min="11" max="11" width="25.33203125" bestFit="1" customWidth="1"/>
    <col min="12" max="12" width="15.33203125" bestFit="1" customWidth="1"/>
  </cols>
  <sheetData>
    <row r="1" spans="1:19" ht="66.95" customHeight="1">
      <c r="A1" s="28" t="s">
        <v>20</v>
      </c>
      <c r="B1" s="28"/>
      <c r="C1" s="28"/>
      <c r="D1" s="29"/>
      <c r="E1" s="29"/>
      <c r="F1" s="29"/>
      <c r="G1" s="29"/>
      <c r="H1" s="29"/>
      <c r="I1" s="29"/>
      <c r="J1" s="29"/>
      <c r="K1" s="29"/>
      <c r="L1" s="29"/>
    </row>
    <row r="2" spans="1:19" s="24" customFormat="1" ht="23.25">
      <c r="A2" s="30" t="s">
        <v>1</v>
      </c>
      <c r="B2" s="30" t="s">
        <v>59</v>
      </c>
      <c r="C2" s="30" t="s">
        <v>9</v>
      </c>
      <c r="D2" s="31" t="s">
        <v>2</v>
      </c>
      <c r="E2" s="31" t="s">
        <v>15</v>
      </c>
      <c r="F2" s="31" t="s">
        <v>60</v>
      </c>
      <c r="G2" s="32" t="s">
        <v>3</v>
      </c>
      <c r="H2" s="32" t="s">
        <v>4</v>
      </c>
      <c r="I2" s="32" t="s">
        <v>5</v>
      </c>
      <c r="J2" s="32" t="s">
        <v>36</v>
      </c>
      <c r="K2" s="30" t="s">
        <v>6</v>
      </c>
    </row>
    <row r="3" spans="1:19" ht="23.25">
      <c r="A3" s="24" t="s">
        <v>8</v>
      </c>
      <c r="B3" s="24" t="s">
        <v>22</v>
      </c>
      <c r="C3" s="24">
        <v>1</v>
      </c>
      <c r="D3" s="23">
        <v>42419</v>
      </c>
      <c r="E3" s="23">
        <f>EDATE($D3,1)</f>
        <v>42448</v>
      </c>
      <c r="F3" s="23">
        <f>EDATE('A3DA2 ALNADE'!$D3,3)</f>
        <v>42509</v>
      </c>
      <c r="G3" s="24">
        <v>250</v>
      </c>
      <c r="H3" s="24"/>
      <c r="I3" s="24">
        <v>200</v>
      </c>
      <c r="J3" s="24" t="s">
        <v>37</v>
      </c>
      <c r="K3" s="24">
        <f>'A3DA2 ALNADE'!$G3-'A3DA2 ALNADE'!$I3</f>
        <v>50</v>
      </c>
    </row>
    <row r="4" spans="1:19" ht="23.25">
      <c r="A4" t="s">
        <v>8</v>
      </c>
      <c r="C4">
        <v>1</v>
      </c>
      <c r="D4" s="5">
        <v>42511</v>
      </c>
      <c r="E4" s="23">
        <f t="shared" ref="E4:E14" si="0">EDATE($D4,1)</f>
        <v>42542</v>
      </c>
      <c r="F4" s="23">
        <f>EDATE('A3DA2 ALNADE'!$D4,3)</f>
        <v>42603</v>
      </c>
      <c r="G4">
        <v>250</v>
      </c>
      <c r="I4">
        <v>200</v>
      </c>
      <c r="J4" t="s">
        <v>38</v>
      </c>
      <c r="K4">
        <f>'A3DA2 ALNADE'!$G4-'A3DA2 ALNADE'!$I4</f>
        <v>50</v>
      </c>
    </row>
    <row r="5" spans="1:19" ht="23.25">
      <c r="A5" s="24" t="s">
        <v>10</v>
      </c>
      <c r="B5" s="24"/>
      <c r="C5" s="24">
        <v>2</v>
      </c>
      <c r="D5" s="23">
        <v>42546</v>
      </c>
      <c r="E5" s="23">
        <f t="shared" si="0"/>
        <v>42576</v>
      </c>
      <c r="F5" s="23">
        <f>EDATE('A3DA2 ALNADE'!$D5,3)</f>
        <v>42638</v>
      </c>
      <c r="G5" s="24"/>
      <c r="H5" s="24"/>
      <c r="I5" s="24"/>
      <c r="J5" s="24"/>
      <c r="K5" s="24">
        <f>'A3DA2 ALNADE'!$G5-'A3DA2 ALNADE'!$I5</f>
        <v>0</v>
      </c>
    </row>
    <row r="6" spans="1:19" ht="23.25">
      <c r="A6" s="24" t="s">
        <v>11</v>
      </c>
      <c r="B6" s="24"/>
      <c r="C6" s="24">
        <v>3</v>
      </c>
      <c r="D6" s="23">
        <v>42419</v>
      </c>
      <c r="E6" s="23">
        <f t="shared" si="0"/>
        <v>42448</v>
      </c>
      <c r="F6" s="23">
        <f>EDATE('A3DA2 ALNADE'!$D6,3)</f>
        <v>42509</v>
      </c>
      <c r="G6" s="24"/>
      <c r="H6" s="24"/>
      <c r="I6" s="24"/>
      <c r="J6" s="24"/>
      <c r="K6" s="24">
        <f>'A3DA2 ALNADE'!$G6-'A3DA2 ALNADE'!$I6</f>
        <v>0</v>
      </c>
    </row>
    <row r="7" spans="1:19" ht="23.25">
      <c r="A7" s="24" t="s">
        <v>12</v>
      </c>
      <c r="B7" s="24"/>
      <c r="C7" s="24">
        <v>4</v>
      </c>
      <c r="D7" s="23">
        <v>42491</v>
      </c>
      <c r="E7" s="23">
        <f t="shared" si="0"/>
        <v>42522</v>
      </c>
      <c r="F7" s="23">
        <f>EDATE('A3DA2 ALNADE'!$D7,3)</f>
        <v>42583</v>
      </c>
      <c r="G7" s="24"/>
      <c r="H7" s="24"/>
      <c r="I7" s="24"/>
      <c r="J7" s="24"/>
      <c r="K7" s="24">
        <f>'A3DA2 ALNADE'!$G7-'A3DA2 ALNADE'!$I7</f>
        <v>0</v>
      </c>
    </row>
    <row r="8" spans="1:19" ht="23.25">
      <c r="A8" s="24" t="s">
        <v>13</v>
      </c>
      <c r="B8" s="24"/>
      <c r="C8" s="24">
        <v>5</v>
      </c>
      <c r="D8" s="23"/>
      <c r="E8" s="23">
        <f t="shared" si="0"/>
        <v>31</v>
      </c>
      <c r="F8" s="23">
        <f>EDATE('A3DA2 ALNADE'!$D8,3)</f>
        <v>91</v>
      </c>
      <c r="G8" s="24"/>
      <c r="H8" s="24"/>
      <c r="I8" s="24"/>
      <c r="J8" s="24"/>
      <c r="K8" s="24">
        <f>'A3DA2 ALNADE'!$G8-'A3DA2 ALNADE'!$I8</f>
        <v>0</v>
      </c>
    </row>
    <row r="9" spans="1:19" ht="23.25">
      <c r="A9" s="24" t="s">
        <v>14</v>
      </c>
      <c r="B9" s="24"/>
      <c r="C9" s="24">
        <v>6</v>
      </c>
      <c r="D9" s="23">
        <v>42463</v>
      </c>
      <c r="E9" s="23">
        <f t="shared" si="0"/>
        <v>42493</v>
      </c>
      <c r="F9" s="23">
        <f>EDATE('A3DA2 ALNADE'!$D9,3)</f>
        <v>42554</v>
      </c>
      <c r="G9" s="24"/>
      <c r="H9" s="24"/>
      <c r="I9" s="24"/>
      <c r="J9" s="24"/>
      <c r="K9" s="24">
        <f>'A3DA2 ALNADE'!$G9-'A3DA2 ALNADE'!$I9</f>
        <v>0</v>
      </c>
      <c r="S9" s="4"/>
    </row>
    <row r="10" spans="1:19" ht="23.25">
      <c r="A10" s="24" t="s">
        <v>8</v>
      </c>
      <c r="B10" s="24" t="s">
        <v>22</v>
      </c>
      <c r="C10" s="24">
        <v>1</v>
      </c>
      <c r="D10" s="23">
        <v>42515</v>
      </c>
      <c r="E10" s="23">
        <f t="shared" si="0"/>
        <v>42546</v>
      </c>
      <c r="F10" s="23">
        <f>EDATE('A3DA2 ALNADE'!$D10,3)</f>
        <v>42607</v>
      </c>
      <c r="G10" s="24"/>
      <c r="H10" s="24"/>
      <c r="I10" s="24">
        <v>400</v>
      </c>
      <c r="J10" s="24"/>
      <c r="K10" s="24">
        <f>'A3DA2 ALNADE'!$G10-'A3DA2 ALNADE'!$I10</f>
        <v>-400</v>
      </c>
    </row>
    <row r="11" spans="1:19" ht="23.25">
      <c r="A11" s="24"/>
      <c r="B11" s="24"/>
      <c r="C11" s="24"/>
      <c r="D11" s="23"/>
      <c r="E11" s="23">
        <f>EDATE($D11,1)</f>
        <v>31</v>
      </c>
      <c r="F11" s="23">
        <f>EDATE('A3DA2 ALNADE'!$D11,3)</f>
        <v>91</v>
      </c>
      <c r="G11" s="24"/>
      <c r="H11" s="24"/>
      <c r="I11" s="24"/>
      <c r="J11" s="24"/>
      <c r="K11" s="24">
        <f>'A3DA2 ALNADE'!$G11-'A3DA2 ALNADE'!$I11</f>
        <v>0</v>
      </c>
      <c r="S11" s="4"/>
    </row>
    <row r="12" spans="1:19" ht="23.25">
      <c r="A12" s="24"/>
      <c r="B12" s="24"/>
      <c r="C12" s="24"/>
      <c r="D12" s="23">
        <v>42461</v>
      </c>
      <c r="E12" s="23">
        <f>EDATE($D12,1)</f>
        <v>42491</v>
      </c>
      <c r="F12" s="23">
        <f>EDATE('A3DA2 ALNADE'!$D12,3)</f>
        <v>42552</v>
      </c>
      <c r="G12" s="24"/>
      <c r="H12" s="24"/>
      <c r="I12" s="24"/>
      <c r="J12" s="24"/>
      <c r="K12" s="24">
        <f>'A3DA2 ALNADE'!$G12-'A3DA2 ALNADE'!$I12</f>
        <v>0</v>
      </c>
    </row>
    <row r="13" spans="1:19" ht="23.25">
      <c r="A13" s="24"/>
      <c r="B13" s="24"/>
      <c r="C13" s="24"/>
      <c r="D13" s="23">
        <v>42486</v>
      </c>
      <c r="E13" s="23">
        <f>EDATE($D13,1)</f>
        <v>42516</v>
      </c>
      <c r="F13" s="23">
        <f>EDATE('A3DA2 ALNADE'!$D13,3)</f>
        <v>42577</v>
      </c>
      <c r="G13" s="24"/>
      <c r="H13" s="24"/>
      <c r="I13" s="24"/>
      <c r="J13" s="24"/>
      <c r="K13" s="24">
        <f>'A3DA2 ALNADE'!$G13-'A3DA2 ALNADE'!$I13</f>
        <v>0</v>
      </c>
    </row>
    <row r="14" spans="1:19" ht="23.25">
      <c r="A14" s="24"/>
      <c r="B14" s="24"/>
      <c r="C14" s="24"/>
      <c r="D14" s="23">
        <v>42485</v>
      </c>
      <c r="E14" s="23">
        <f t="shared" si="0"/>
        <v>42515</v>
      </c>
      <c r="F14" s="23">
        <f>EDATE('A3DA2 ALNADE'!$D14,3)</f>
        <v>42576</v>
      </c>
      <c r="G14" s="24"/>
      <c r="H14" s="24"/>
      <c r="I14" s="24"/>
      <c r="J14" s="24"/>
      <c r="K14" s="24">
        <f>'A3DA2 ALNADE'!$G14-'A3DA2 ALNADE'!$I14</f>
        <v>0</v>
      </c>
    </row>
    <row r="15" spans="1:19" ht="23.25">
      <c r="A15" s="24" t="s">
        <v>7</v>
      </c>
      <c r="B15" s="24"/>
      <c r="C15" s="24"/>
      <c r="D15" s="23"/>
      <c r="E15" s="23"/>
      <c r="F15" s="23"/>
      <c r="G15" s="24">
        <f>SUBTOTAL(109,'A3DA2 ALNADE'!$G$3:$G$14)</f>
        <v>500</v>
      </c>
      <c r="H15" s="24"/>
      <c r="I15" s="24">
        <f>SUBTOTAL(109,'A3DA2 ALNADE'!$I$3:$I$14)</f>
        <v>800</v>
      </c>
      <c r="J15" s="24"/>
      <c r="K15" s="24">
        <f>SUBTOTAL(109,'A3DA2 ALNADE'!$K$3:$K$14)</f>
        <v>-300</v>
      </c>
    </row>
  </sheetData>
  <mergeCells count="1">
    <mergeCell ref="A1:L1"/>
  </mergeCells>
  <conditionalFormatting sqref="F3:F14">
    <cfRule type="expression" dxfId="2" priority="3" stopIfTrue="1">
      <formula>NOW()&gt;=($F3)-3=TRUE</formula>
    </cfRule>
  </conditionalFormatting>
  <conditionalFormatting sqref="E3:E14">
    <cfRule type="expression" dxfId="3" priority="2">
      <formula>NOW()&gt;=$E3-3=TRUE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D11"/>
  <sheetViews>
    <sheetView workbookViewId="0">
      <selection activeCell="C6" sqref="C6"/>
    </sheetView>
  </sheetViews>
  <sheetFormatPr defaultColWidth="11" defaultRowHeight="15"/>
  <cols>
    <col min="1" max="1" width="13.6640625" style="5" bestFit="1" customWidth="1"/>
    <col min="2" max="2" width="15.6640625" style="5" bestFit="1" customWidth="1"/>
    <col min="3" max="3" width="14.109375" style="6" bestFit="1" customWidth="1"/>
    <col min="4" max="4" width="12" bestFit="1" customWidth="1"/>
  </cols>
  <sheetData>
    <row r="1" spans="1:4" s="24" customFormat="1" ht="23.25">
      <c r="A1" s="23" t="s">
        <v>53</v>
      </c>
      <c r="B1" s="23" t="s">
        <v>54</v>
      </c>
      <c r="C1" s="26" t="s">
        <v>55</v>
      </c>
      <c r="D1" s="24" t="s">
        <v>45</v>
      </c>
    </row>
    <row r="2" spans="1:4" hidden="1">
      <c r="A2" s="5">
        <v>42536</v>
      </c>
      <c r="B2" s="5">
        <v>42551</v>
      </c>
      <c r="C2" s="13">
        <v>42522</v>
      </c>
      <c r="D2">
        <v>3333</v>
      </c>
    </row>
    <row r="3" spans="1:4" s="24" customFormat="1" ht="23.25">
      <c r="A3" s="23">
        <v>42552</v>
      </c>
      <c r="B3" s="23">
        <v>42583</v>
      </c>
      <c r="C3" s="27">
        <v>42552</v>
      </c>
      <c r="D3" s="24">
        <v>6667</v>
      </c>
    </row>
    <row r="4" spans="1:4" s="24" customFormat="1" ht="23.25">
      <c r="A4" s="23"/>
      <c r="B4" s="23"/>
      <c r="C4" s="26"/>
    </row>
    <row r="5" spans="1:4" s="24" customFormat="1" ht="23.25">
      <c r="A5" s="23"/>
      <c r="B5" s="23"/>
      <c r="C5" s="26"/>
    </row>
    <row r="6" spans="1:4" s="24" customFormat="1" ht="23.25">
      <c r="A6" s="23"/>
      <c r="B6" s="23"/>
      <c r="C6" s="26"/>
    </row>
    <row r="7" spans="1:4" s="24" customFormat="1" ht="23.25">
      <c r="A7" s="23"/>
      <c r="B7" s="23"/>
      <c r="C7" s="26"/>
    </row>
    <row r="8" spans="1:4" s="24" customFormat="1" ht="23.25">
      <c r="A8" s="23"/>
      <c r="B8" s="23"/>
      <c r="C8" s="26"/>
    </row>
    <row r="9" spans="1:4" s="24" customFormat="1" ht="23.25">
      <c r="A9" s="23"/>
      <c r="B9" s="23"/>
      <c r="C9" s="26"/>
    </row>
    <row r="10" spans="1:4" s="24" customFormat="1" ht="23.25">
      <c r="A10" s="23"/>
      <c r="B10" s="23"/>
      <c r="C10" s="26"/>
    </row>
    <row r="11" spans="1:4" s="24" customFormat="1" ht="23.25">
      <c r="A11" s="24" t="s">
        <v>7</v>
      </c>
      <c r="D11" s="24">
        <f>SUBTOTAL(109,[ALS3R])</f>
        <v>6667</v>
      </c>
    </row>
  </sheetData>
  <pageMargins left="0.75" right="0.75" top="1" bottom="1" header="0.5" footer="0.5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G17"/>
  <sheetViews>
    <sheetView workbookViewId="0">
      <selection activeCell="C14" sqref="C14"/>
    </sheetView>
  </sheetViews>
  <sheetFormatPr defaultColWidth="11" defaultRowHeight="15"/>
  <cols>
    <col min="1" max="1" width="13.33203125" customWidth="1"/>
    <col min="2" max="2" width="14.44140625" customWidth="1"/>
    <col min="3" max="3" width="18" customWidth="1"/>
    <col min="4" max="4" width="16.109375" customWidth="1"/>
    <col min="5" max="5" width="22.33203125" customWidth="1"/>
    <col min="6" max="6" width="21.44140625" customWidth="1"/>
    <col min="7" max="7" width="23.88671875" customWidth="1"/>
  </cols>
  <sheetData>
    <row r="1" spans="1:7" ht="34.5">
      <c r="A1" s="28" t="s">
        <v>20</v>
      </c>
      <c r="B1" s="28"/>
      <c r="C1" s="29"/>
      <c r="D1" s="29"/>
      <c r="E1" s="29"/>
      <c r="F1" s="29"/>
      <c r="G1" s="29"/>
    </row>
    <row r="2" spans="1:7" s="24" customFormat="1" ht="23.25">
      <c r="A2" s="24" t="s">
        <v>1</v>
      </c>
      <c r="B2" s="24" t="s">
        <v>16</v>
      </c>
      <c r="C2" s="24" t="s">
        <v>17</v>
      </c>
      <c r="D2" s="24" t="s">
        <v>18</v>
      </c>
      <c r="E2" s="24" t="s">
        <v>19</v>
      </c>
      <c r="F2" s="24" t="s">
        <v>24</v>
      </c>
      <c r="G2" s="24" t="s">
        <v>21</v>
      </c>
    </row>
    <row r="3" spans="1:7" s="24" customFormat="1" ht="23.25">
      <c r="A3" s="24" t="s">
        <v>8</v>
      </c>
      <c r="B3" s="24" t="s">
        <v>22</v>
      </c>
      <c r="C3" s="24">
        <v>32717050</v>
      </c>
      <c r="D3" s="24">
        <v>526338696</v>
      </c>
      <c r="E3" s="25">
        <v>1</v>
      </c>
      <c r="F3" s="25">
        <v>1000</v>
      </c>
    </row>
    <row r="4" spans="1:7" s="24" customFormat="1" ht="23.25">
      <c r="A4" s="24" t="s">
        <v>23</v>
      </c>
      <c r="B4" s="24" t="s">
        <v>25</v>
      </c>
      <c r="C4" s="24" t="s">
        <v>26</v>
      </c>
      <c r="D4" s="24">
        <v>234234</v>
      </c>
      <c r="E4" s="24">
        <v>1</v>
      </c>
      <c r="F4" s="24">
        <v>3</v>
      </c>
    </row>
    <row r="5" spans="1:7" s="24" customFormat="1" ht="23.25">
      <c r="A5" s="24" t="s">
        <v>27</v>
      </c>
      <c r="B5" s="24" t="s">
        <v>28</v>
      </c>
      <c r="C5" s="24" t="s">
        <v>29</v>
      </c>
      <c r="D5" s="24" t="s">
        <v>30</v>
      </c>
      <c r="E5" s="24" t="s">
        <v>30</v>
      </c>
      <c r="F5" s="24" t="s">
        <v>31</v>
      </c>
    </row>
    <row r="6" spans="1:7" s="24" customFormat="1" ht="23.25">
      <c r="A6" s="24" t="s">
        <v>31</v>
      </c>
    </row>
    <row r="7" spans="1:7" s="24" customFormat="1" ht="23.25">
      <c r="A7" s="24" t="s">
        <v>32</v>
      </c>
    </row>
    <row r="8" spans="1:7" s="24" customFormat="1" ht="23.25">
      <c r="A8" s="24" t="s">
        <v>28</v>
      </c>
    </row>
    <row r="9" spans="1:7" s="24" customFormat="1" ht="23.25">
      <c r="A9" s="24" t="s">
        <v>33</v>
      </c>
    </row>
    <row r="10" spans="1:7" s="24" customFormat="1" ht="23.25">
      <c r="A10" s="24" t="s">
        <v>29</v>
      </c>
    </row>
    <row r="11" spans="1:7" s="24" customFormat="1" ht="23.25">
      <c r="A11" s="24" t="s">
        <v>34</v>
      </c>
    </row>
    <row r="12" spans="1:7" s="24" customFormat="1" ht="23.25">
      <c r="A12" s="24" t="s">
        <v>29</v>
      </c>
    </row>
    <row r="13" spans="1:7" s="24" customFormat="1" ht="23.25">
      <c r="A13" s="24" t="s">
        <v>31</v>
      </c>
    </row>
    <row r="14" spans="1:7" s="24" customFormat="1" ht="23.25">
      <c r="A14" s="24" t="s">
        <v>35</v>
      </c>
    </row>
    <row r="15" spans="1:7" s="24" customFormat="1" ht="23.25">
      <c r="A15" s="24" t="s">
        <v>33</v>
      </c>
    </row>
    <row r="16" spans="1:7" s="24" customFormat="1" ht="23.25">
      <c r="A16" s="24" t="s">
        <v>28</v>
      </c>
    </row>
    <row r="17" spans="1:7" s="24" customFormat="1" ht="23.25">
      <c r="A17" s="24" t="s">
        <v>7</v>
      </c>
      <c r="G17" s="24">
        <f>SUBTOTAL(103,[MOLAHZAT])</f>
        <v>0</v>
      </c>
    </row>
  </sheetData>
  <mergeCells count="1">
    <mergeCell ref="A1:G1"/>
  </mergeCells>
  <phoneticPr fontId="7" type="noConversion"/>
  <hyperlinks>
    <hyperlink ref="E3" r:id="rId1" display="IMG_0934.jpg"/>
  </hyperlinks>
  <pageMargins left="0.75" right="0.75" top="1" bottom="1" header="0.5" footer="0.5"/>
  <pageSetup paperSize="9" orientation="portrait" horizontalDpi="4294967292" verticalDpi="4294967292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2:E36"/>
  <sheetViews>
    <sheetView workbookViewId="0">
      <selection activeCell="C10" sqref="C10"/>
    </sheetView>
  </sheetViews>
  <sheetFormatPr defaultColWidth="11" defaultRowHeight="15"/>
  <cols>
    <col min="1" max="1" width="11" style="5" bestFit="1" customWidth="1"/>
    <col min="2" max="2" width="12.88671875" bestFit="1" customWidth="1"/>
    <col min="3" max="3" width="20.109375" bestFit="1" customWidth="1"/>
    <col min="4" max="4" width="12" bestFit="1" customWidth="1"/>
    <col min="5" max="5" width="10.109375" bestFit="1" customWidth="1"/>
  </cols>
  <sheetData>
    <row r="2" spans="1:5" s="24" customFormat="1" ht="23.25">
      <c r="A2" s="23" t="s">
        <v>0</v>
      </c>
      <c r="B2" s="24" t="s">
        <v>44</v>
      </c>
      <c r="C2" s="24" t="s">
        <v>52</v>
      </c>
      <c r="D2" s="24" t="s">
        <v>45</v>
      </c>
      <c r="E2" s="24" t="s">
        <v>50</v>
      </c>
    </row>
    <row r="3" spans="1:5">
      <c r="A3" s="5">
        <v>42481</v>
      </c>
      <c r="B3" t="s">
        <v>46</v>
      </c>
      <c r="C3">
        <v>4</v>
      </c>
      <c r="D3">
        <v>5</v>
      </c>
      <c r="E3">
        <f>Table4[[#This Row],[ALS3R]]*Table4[[#This Row],[ALKAMEYAH]]</f>
        <v>20</v>
      </c>
    </row>
    <row r="4" spans="1:5">
      <c r="A4" s="5">
        <v>42511</v>
      </c>
      <c r="B4" t="s">
        <v>47</v>
      </c>
      <c r="C4">
        <v>4</v>
      </c>
      <c r="D4">
        <v>10000</v>
      </c>
      <c r="E4">
        <f>Table4[[#This Row],[ALS3R]]*Table4[[#This Row],[ALKAMEYAH]]</f>
        <v>40000</v>
      </c>
    </row>
    <row r="5" spans="1:5">
      <c r="E5">
        <f>Table4[[#This Row],[ALS3R]]*Table4[[#This Row],[ALKAMEYAH]]</f>
        <v>0</v>
      </c>
    </row>
    <row r="6" spans="1:5">
      <c r="E6">
        <f>Table4[[#This Row],[ALS3R]]*Table4[[#This Row],[ALKAMEYAH]]</f>
        <v>0</v>
      </c>
    </row>
    <row r="7" spans="1:5">
      <c r="E7">
        <f>Table4[[#This Row],[ALS3R]]*Table4[[#This Row],[ALKAMEYAH]]</f>
        <v>0</v>
      </c>
    </row>
    <row r="8" spans="1:5">
      <c r="E8">
        <f>Table4[[#This Row],[ALS3R]]*Table4[[#This Row],[ALKAMEYAH]]</f>
        <v>0</v>
      </c>
    </row>
    <row r="9" spans="1:5">
      <c r="E9">
        <f>Table4[[#This Row],[ALS3R]]*Table4[[#This Row],[ALKAMEYAH]]</f>
        <v>0</v>
      </c>
    </row>
    <row r="10" spans="1:5">
      <c r="E10">
        <f>Table4[[#This Row],[ALS3R]]*Table4[[#This Row],[ALKAMEYAH]]</f>
        <v>0</v>
      </c>
    </row>
    <row r="11" spans="1:5">
      <c r="E11">
        <f>Table4[[#This Row],[ALS3R]]*Table4[[#This Row],[ALKAMEYAH]]</f>
        <v>0</v>
      </c>
    </row>
    <row r="12" spans="1:5">
      <c r="E12">
        <f>Table4[[#This Row],[ALS3R]]*Table4[[#This Row],[ALKAMEYAH]]</f>
        <v>0</v>
      </c>
    </row>
    <row r="13" spans="1:5">
      <c r="E13">
        <f>Table4[[#This Row],[ALS3R]]*Table4[[#This Row],[ALKAMEYAH]]</f>
        <v>0</v>
      </c>
    </row>
    <row r="14" spans="1:5">
      <c r="E14">
        <f>Table4[[#This Row],[ALS3R]]*Table4[[#This Row],[ALKAMEYAH]]</f>
        <v>0</v>
      </c>
    </row>
    <row r="15" spans="1:5">
      <c r="E15">
        <f>Table4[[#This Row],[ALS3R]]*Table4[[#This Row],[ALKAMEYAH]]</f>
        <v>0</v>
      </c>
    </row>
    <row r="16" spans="1:5">
      <c r="E16">
        <f>Table4[[#This Row],[ALS3R]]*Table4[[#This Row],[ALKAMEYAH]]</f>
        <v>0</v>
      </c>
    </row>
    <row r="17" spans="5:5">
      <c r="E17">
        <f>Table4[[#This Row],[ALS3R]]*Table4[[#This Row],[ALKAMEYAH]]</f>
        <v>0</v>
      </c>
    </row>
    <row r="18" spans="5:5">
      <c r="E18">
        <f>Table4[[#This Row],[ALS3R]]*Table4[[#This Row],[ALKAMEYAH]]</f>
        <v>0</v>
      </c>
    </row>
    <row r="19" spans="5:5">
      <c r="E19">
        <f>Table4[[#This Row],[ALS3R]]*Table4[[#This Row],[ALKAMEYAH]]</f>
        <v>0</v>
      </c>
    </row>
    <row r="20" spans="5:5">
      <c r="E20">
        <f>Table4[[#This Row],[ALS3R]]*Table4[[#This Row],[ALKAMEYAH]]</f>
        <v>0</v>
      </c>
    </row>
    <row r="21" spans="5:5">
      <c r="E21">
        <f>Table4[[#This Row],[ALS3R]]*Table4[[#This Row],[ALKAMEYAH]]</f>
        <v>0</v>
      </c>
    </row>
    <row r="22" spans="5:5">
      <c r="E22">
        <f>Table4[[#This Row],[ALS3R]]*Table4[[#This Row],[ALKAMEYAH]]</f>
        <v>0</v>
      </c>
    </row>
    <row r="23" spans="5:5">
      <c r="E23">
        <f>Table4[[#This Row],[ALS3R]]*Table4[[#This Row],[ALKAMEYAH]]</f>
        <v>0</v>
      </c>
    </row>
    <row r="24" spans="5:5">
      <c r="E24">
        <f>Table4[[#This Row],[ALS3R]]*Table4[[#This Row],[ALKAMEYAH]]</f>
        <v>0</v>
      </c>
    </row>
    <row r="25" spans="5:5">
      <c r="E25">
        <f>Table4[[#This Row],[ALS3R]]*Table4[[#This Row],[ALKAMEYAH]]</f>
        <v>0</v>
      </c>
    </row>
    <row r="26" spans="5:5">
      <c r="E26">
        <f>Table4[[#This Row],[ALS3R]]*Table4[[#This Row],[ALKAMEYAH]]</f>
        <v>0</v>
      </c>
    </row>
    <row r="27" spans="5:5">
      <c r="E27">
        <f>Table4[[#This Row],[ALS3R]]*Table4[[#This Row],[ALKAMEYAH]]</f>
        <v>0</v>
      </c>
    </row>
    <row r="28" spans="5:5">
      <c r="E28">
        <f>Table4[[#This Row],[ALS3R]]*Table4[[#This Row],[ALKAMEYAH]]</f>
        <v>0</v>
      </c>
    </row>
    <row r="29" spans="5:5">
      <c r="E29">
        <f>Table4[[#This Row],[ALS3R]]*Table4[[#This Row],[ALKAMEYAH]]</f>
        <v>0</v>
      </c>
    </row>
    <row r="30" spans="5:5">
      <c r="E30">
        <f>Table4[[#This Row],[ALS3R]]*Table4[[#This Row],[ALKAMEYAH]]</f>
        <v>0</v>
      </c>
    </row>
    <row r="31" spans="5:5">
      <c r="E31">
        <f>Table4[[#This Row],[ALS3R]]*Table4[[#This Row],[ALKAMEYAH]]</f>
        <v>0</v>
      </c>
    </row>
    <row r="32" spans="5:5">
      <c r="E32">
        <f>Table4[[#This Row],[ALS3R]]*Table4[[#This Row],[ALKAMEYAH]]</f>
        <v>0</v>
      </c>
    </row>
    <row r="33" spans="1:5">
      <c r="E33">
        <f>Table4[[#This Row],[ALS3R]]*Table4[[#This Row],[ALKAMEYAH]]</f>
        <v>0</v>
      </c>
    </row>
    <row r="34" spans="1:5">
      <c r="E34">
        <f>Table4[[#This Row],[ALS3R]]*Table4[[#This Row],[ALKAMEYAH]]</f>
        <v>0</v>
      </c>
    </row>
    <row r="35" spans="1:5">
      <c r="E35">
        <f>Table4[[#This Row],[ALS3R]]*Table4[[#This Row],[ALKAMEYAH]]</f>
        <v>0</v>
      </c>
    </row>
    <row r="36" spans="1:5">
      <c r="A36" s="5" t="s">
        <v>7</v>
      </c>
      <c r="E36">
        <f>SUBTOTAL(109,[SUM])</f>
        <v>40020</v>
      </c>
    </row>
  </sheetData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2:E7"/>
  <sheetViews>
    <sheetView workbookViewId="0">
      <selection activeCell="A6" sqref="A6"/>
    </sheetView>
  </sheetViews>
  <sheetFormatPr defaultColWidth="11" defaultRowHeight="15"/>
  <cols>
    <col min="1" max="1" width="20.44140625" style="5" customWidth="1"/>
    <col min="2" max="2" width="25.109375" customWidth="1"/>
    <col min="3" max="4" width="13.88671875" customWidth="1"/>
    <col min="5" max="5" width="11" customWidth="1"/>
  </cols>
  <sheetData>
    <row r="2" spans="1:5">
      <c r="A2" s="5" t="s">
        <v>0</v>
      </c>
      <c r="B2" t="s">
        <v>48</v>
      </c>
      <c r="C2" t="s">
        <v>49</v>
      </c>
      <c r="D2" t="s">
        <v>45</v>
      </c>
      <c r="E2" t="s">
        <v>50</v>
      </c>
    </row>
    <row r="3" spans="1:5">
      <c r="A3" s="5">
        <v>42491</v>
      </c>
      <c r="B3" t="s">
        <v>47</v>
      </c>
      <c r="C3">
        <v>1</v>
      </c>
      <c r="D3">
        <v>6600</v>
      </c>
      <c r="E3">
        <f>Table5[[#This Row],[ALS3R]]*Table5[[#This Row],[ALKAMYEH]]</f>
        <v>6600</v>
      </c>
    </row>
    <row r="4" spans="1:5">
      <c r="A4" s="5">
        <v>42491</v>
      </c>
      <c r="B4" t="s">
        <v>46</v>
      </c>
      <c r="C4">
        <v>20</v>
      </c>
      <c r="D4">
        <v>4</v>
      </c>
      <c r="E4">
        <f>Table5[[#This Row],[ALS3R]]*Table5[[#This Row],[ALKAMYEH]]</f>
        <v>80</v>
      </c>
    </row>
    <row r="5" spans="1:5" hidden="1">
      <c r="A5" s="5">
        <v>42489</v>
      </c>
      <c r="B5" t="s">
        <v>51</v>
      </c>
      <c r="C5">
        <v>1</v>
      </c>
      <c r="D5">
        <v>2000</v>
      </c>
      <c r="E5">
        <f>Table5[[#This Row],[ALS3R]]*Table5[[#This Row],[ALKAMYEH]]</f>
        <v>2000</v>
      </c>
    </row>
    <row r="7" spans="1:5">
      <c r="A7" t="s">
        <v>7</v>
      </c>
      <c r="E7">
        <f>SUBTOTAL(109,[SUM])</f>
        <v>6680</v>
      </c>
    </row>
  </sheetData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A2:D11"/>
  <sheetViews>
    <sheetView workbookViewId="0">
      <selection activeCell="A6" sqref="A6"/>
    </sheetView>
  </sheetViews>
  <sheetFormatPr defaultColWidth="11" defaultRowHeight="15"/>
  <cols>
    <col min="2" max="2" width="11.33203125" customWidth="1"/>
  </cols>
  <sheetData>
    <row r="2" spans="1:4" ht="16.5" thickBot="1">
      <c r="A2" s="7" t="s">
        <v>53</v>
      </c>
      <c r="B2" s="11" t="s">
        <v>54</v>
      </c>
      <c r="C2" s="15" t="s">
        <v>55</v>
      </c>
      <c r="D2" s="1" t="s">
        <v>45</v>
      </c>
    </row>
    <row r="3" spans="1:4" ht="15.75" thickTop="1">
      <c r="A3" s="8">
        <v>42597</v>
      </c>
      <c r="B3" s="12"/>
      <c r="C3" s="18">
        <v>42583</v>
      </c>
      <c r="D3" s="2">
        <v>5000</v>
      </c>
    </row>
    <row r="4" spans="1:4">
      <c r="A4" s="9">
        <v>42628</v>
      </c>
      <c r="B4" s="10"/>
      <c r="C4" s="14">
        <v>42614</v>
      </c>
      <c r="D4" s="3">
        <v>5000</v>
      </c>
    </row>
    <row r="5" spans="1:4">
      <c r="A5" s="8"/>
      <c r="B5" s="12"/>
      <c r="C5" s="16"/>
      <c r="D5" s="2"/>
    </row>
    <row r="6" spans="1:4">
      <c r="A6" s="9"/>
      <c r="B6" s="10"/>
      <c r="C6" s="17"/>
      <c r="D6" s="3"/>
    </row>
    <row r="7" spans="1:4">
      <c r="A7" s="8"/>
      <c r="B7" s="12"/>
      <c r="C7" s="16"/>
      <c r="D7" s="2"/>
    </row>
    <row r="8" spans="1:4">
      <c r="A8" s="9"/>
      <c r="B8" s="10"/>
      <c r="C8" s="17"/>
      <c r="D8" s="3"/>
    </row>
    <row r="9" spans="1:4">
      <c r="A9" s="8"/>
      <c r="B9" s="12"/>
      <c r="C9" s="16"/>
      <c r="D9" s="2"/>
    </row>
    <row r="10" spans="1:4">
      <c r="A10" s="9"/>
      <c r="B10" s="10"/>
      <c r="C10" s="17"/>
      <c r="D10" s="3"/>
    </row>
    <row r="11" spans="1:4">
      <c r="A11" t="s">
        <v>7</v>
      </c>
      <c r="D11">
        <f>SUBTOTAL(109,[ALS3R])</f>
        <v>10000</v>
      </c>
    </row>
  </sheetData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/>
  <dimension ref="A1:H4"/>
  <sheetViews>
    <sheetView workbookViewId="0">
      <selection activeCell="A18" sqref="A18"/>
    </sheetView>
  </sheetViews>
  <sheetFormatPr defaultColWidth="11" defaultRowHeight="20.25"/>
  <cols>
    <col min="1" max="1" width="39.6640625" style="19" bestFit="1" customWidth="1"/>
    <col min="2" max="2" width="29.88671875" style="19" bestFit="1" customWidth="1"/>
    <col min="3" max="3" width="16" style="19" bestFit="1" customWidth="1"/>
    <col min="4" max="4" width="17.6640625" style="19" bestFit="1" customWidth="1"/>
    <col min="5" max="5" width="26.109375" style="19" bestFit="1" customWidth="1"/>
    <col min="6" max="6" width="26.44140625" style="19" bestFit="1" customWidth="1"/>
    <col min="7" max="7" width="30" style="19" bestFit="1" customWidth="1"/>
    <col min="8" max="8" width="31" style="19" customWidth="1"/>
  </cols>
  <sheetData>
    <row r="1" spans="1:8">
      <c r="A1" s="20"/>
      <c r="B1" s="20"/>
      <c r="C1" s="20"/>
      <c r="D1" s="20"/>
      <c r="E1" s="20"/>
      <c r="F1" s="20"/>
      <c r="G1" s="20"/>
      <c r="H1" s="20"/>
    </row>
    <row r="2" spans="1:8">
      <c r="A2" s="20"/>
      <c r="B2" s="20"/>
      <c r="C2" s="20"/>
      <c r="D2" s="20"/>
      <c r="E2" s="20"/>
      <c r="F2" s="20"/>
      <c r="G2" s="20"/>
      <c r="H2" s="20"/>
    </row>
    <row r="3" spans="1:8" ht="123" customHeight="1">
      <c r="A3" s="21" t="s">
        <v>42</v>
      </c>
      <c r="B3" s="21" t="s">
        <v>43</v>
      </c>
      <c r="C3" s="21" t="s">
        <v>39</v>
      </c>
      <c r="D3" s="21" t="s">
        <v>40</v>
      </c>
      <c r="E3" s="21" t="s">
        <v>41</v>
      </c>
      <c r="F3" s="21" t="s">
        <v>57</v>
      </c>
      <c r="G3" s="21" t="s">
        <v>58</v>
      </c>
      <c r="H3" s="21" t="s">
        <v>56</v>
      </c>
    </row>
    <row r="4" spans="1:8" ht="161.1" customHeight="1">
      <c r="A4" s="22">
        <f>'A3DA2 ALNADE'!$I$15</f>
        <v>800</v>
      </c>
      <c r="B4" s="22">
        <f>Table4[[#Totals],[SUM]]</f>
        <v>40020</v>
      </c>
      <c r="C4" s="22">
        <f>Table5[[#Totals],[SUM]]</f>
        <v>6680</v>
      </c>
      <c r="D4" s="22">
        <f>Table6[[#Totals],[ALS3R]]</f>
        <v>6667</v>
      </c>
      <c r="E4" s="22">
        <f>Table7[[#Totals],[ALS3R]]</f>
        <v>10000</v>
      </c>
      <c r="F4" s="22">
        <f>Table3[[#This Row],[DOF3AT ALMAKNAT]]+Table3[[#This Row],[AJAR ALM7L]]+Table3[[#This Row],[ALMSAREF]]</f>
        <v>23347</v>
      </c>
      <c r="G4" s="22">
        <f>Table3[[#This Row],[ALMAD9OL ALNADE ALASTHRAK]]+Table3[[#This Row],[MADKHOL ALMABE3AT]]</f>
        <v>40820</v>
      </c>
      <c r="H4" s="22">
        <f>Table3[[#This Row],[MAGMO3 ALMADKHOL]]-Table3[[#This Row],[MAGMO3 ALMSROF]]</f>
        <v>17473</v>
      </c>
    </row>
  </sheetData>
  <pageMargins left="0.75" right="0.75" top="1" bottom="1" header="0.5" footer="0.5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A3DA2 ALNADE</vt:lpstr>
      <vt:lpstr>AJAR ALMA7L</vt:lpstr>
      <vt:lpstr>ALM3LOMAT ALSH5SYA</vt:lpstr>
      <vt:lpstr>MBE3AT</vt:lpstr>
      <vt:lpstr>ALMSAREF</vt:lpstr>
      <vt:lpstr>DOF3AT ALMAKENATE</vt:lpstr>
      <vt:lpstr>TAQRER 3N ALNADE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Y</cp:lastModifiedBy>
  <dcterms:created xsi:type="dcterms:W3CDTF">2015-05-20T23:35:21Z</dcterms:created>
  <dcterms:modified xsi:type="dcterms:W3CDTF">2016-05-22T07:46:11Z</dcterms:modified>
</cp:coreProperties>
</file>